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trochenkoTA\Desktop\МОИ ЗАКУПКИ\Таня\КРП-ЗП- Ремонт соц бытовых помещений Прибойная 30 Сделано с заботой\"/>
    </mc:Choice>
  </mc:AlternateContent>
  <bookViews>
    <workbookView xWindow="-120" yWindow="-120" windowWidth="29040" windowHeight="15840"/>
  </bookViews>
  <sheets>
    <sheet name="прилож_1_КРП - Дефектная ведом" sheetId="1" r:id="rId1"/>
  </sheets>
  <definedNames>
    <definedName name="_xlnm.Print_Titles" localSheetId="0">'прилож_1_КРП - Дефектная ведом'!$8:$8</definedName>
    <definedName name="_xlnm.Print_Area" localSheetId="0">'прилож_1_КРП - Дефектная ведом'!$A:$E</definedName>
  </definedNames>
  <calcPr calcId="162913"/>
</workbook>
</file>

<file path=xl/calcChain.xml><?xml version="1.0" encoding="utf-8"?>
<calcChain xmlns="http://schemas.openxmlformats.org/spreadsheetml/2006/main">
  <c r="A12" i="1" l="1"/>
</calcChain>
</file>

<file path=xl/sharedStrings.xml><?xml version="1.0" encoding="utf-8"?>
<sst xmlns="http://schemas.openxmlformats.org/spreadsheetml/2006/main" count="190" uniqueCount="99">
  <si>
    <t>№ п/п</t>
  </si>
  <si>
    <t>Наименование</t>
  </si>
  <si>
    <t>Ед. изм.</t>
  </si>
  <si>
    <t>Кол.</t>
  </si>
  <si>
    <t>Примечание</t>
  </si>
  <si>
    <t>м2</t>
  </si>
  <si>
    <t>шт</t>
  </si>
  <si>
    <t>Приложение № 1 к Техническому заданию</t>
  </si>
  <si>
    <t>п.м.</t>
  </si>
  <si>
    <t>Установка вводного щитка</t>
  </si>
  <si>
    <t>https://expertdecora.
ru/catalog/ekran_na_batareyu_iz_metalla/reshetka_na_batareyu
_vstraivaemaya_metall_belaya/
_batareyu_vstraivaemaya_metall_belaya/</t>
  </si>
  <si>
    <t>https://www.doorlock.ru/katalog/dovodchiki/verkhnie/dovodchik-gezets2000/?
article=68684</t>
  </si>
  <si>
    <t>Демонтаж внутренних дверей</t>
  </si>
  <si>
    <t>Замена электрической проводки ВВГ 3х2,5</t>
  </si>
  <si>
    <t>м</t>
  </si>
  <si>
    <t>Замена электрической проводки ВВГ 3х1,5</t>
  </si>
  <si>
    <t>Демонтаж регистров отопления из трубы</t>
  </si>
  <si>
    <t>Демонтаж входной двери</t>
  </si>
  <si>
    <t>Установка входной металлической двери: дверного металлического блока с терморазрывом, правое открытие наружу с установкой доводчика и замком с ручкой</t>
  </si>
  <si>
    <t>https://stavrdoors.ru/</t>
  </si>
  <si>
    <t>Демонтаж покрытия стен из панелей всех помещений</t>
  </si>
  <si>
    <t>Демонтаж покрытия пола из керамогранита</t>
  </si>
  <si>
    <t>демонтаж подвесного потолка Амстронг</t>
  </si>
  <si>
    <t>Количество уточнить у заказчика</t>
  </si>
  <si>
    <t>Монтаж окон ПВХ, с откосами и подоконной доской</t>
  </si>
  <si>
    <t>Демонтаж раковин в коридоре</t>
  </si>
  <si>
    <t>шт.</t>
  </si>
  <si>
    <t>https://lunda.ru/catalog/category/c4369.html</t>
  </si>
  <si>
    <t>Установка выключателей. Выключатели скрытого монтажа от компании Schneider Electric,коллекция ATLASDESIGN, материал пластик, цвет: серый алюминий</t>
  </si>
  <si>
    <t>https://schneider-russia.com/market/serie/atlasdesign</t>
  </si>
  <si>
    <t>Установка радиаторов отопления (с комплектом кранов) Радиаторы Kermi современного, лаконичного дизайна, цвет корпуса: белый. При монтаже данных радиаторов приоритетнее выбирать вариант с нижней подводкой водяного контура: стальной панельный радиатор therm-x2 Profil- V с нижней подводкой FTV.</t>
  </si>
  <si>
    <t>Демонтаж покрытия пола из линолеума</t>
  </si>
  <si>
    <t xml:space="preserve">Демонтаж оконных блоков </t>
  </si>
  <si>
    <t>Установка решёток на радиаторы.  Решетка на батарею встраиваемая, Материал: металл Высота, мм:  630(посадка 600)Ширина, мм: 630(посадка 600) Цвет: белый. Перфорация металла: круг.</t>
  </si>
  <si>
    <t>Штукатурка стен под маяки. Краска водно-дисперсионная Dulux Bindo 7 экстрапрочная моющаяся белая основа BW 1 л. для стен, которые выкрашиваются в светло-серый матовый цвет RAL 7035 (Код: 103946)</t>
  </si>
  <si>
    <t>Устройство фартука из  Плитки настенная Kerama Marazzi Аккорд 8.5x28.5 см  глянцевая цвет белый</t>
  </si>
  <si>
    <t xml:space="preserve">Установка светильников (комната приема пищи). Светильник от компании Varton без БАП (для использования с ГКЛ потолками): Встраиваемый светильник, Led светильник Varton DL-01, размер 190х70мм, мощность 16вт, 1500Лм, 3000К, цвет БЕЛЫЙ. Степень защиты оболочки - IP54, УХЛ4. Арт: V1-R0-00083-10000-4401630 </t>
  </si>
  <si>
    <t>Установка светильников (коридор, гардероб). Светильник светодиодный 180-40W-3000К Черный А75
Артикул: 180403КА75</t>
  </si>
  <si>
    <t>Установка внутренних дверей. Межкомнатная дверь ГК СТАВР KRESTA-М (дверь деревянная СPL в металлической коробке). Покрытие дверных полотен CPL. Цвета согласно альбому типовых решений: CPL 1023/6/ RAL 6033;
CPL 1021/S/ RAL 9005.Тип Е. ГОСТ 475-2016. Дверное полотно без притвора, толщина 40 мм/торцы из алюм.профиля по 4-ём сторонам/ полнозаполненное/ покрытие пластик глянцевый CPL Slotex 0,5 мм. Дверная коробка стальная бесшовная, толщина стали 1,5 мм, угловая с прямым наличником 55 мм на 1 сторону, окраска по RAL без шагрени полуматовая глянцевать 20-30% Место под доводчик; 3 петли Hafele 926.98.050; врезка под ручку, цена отдельно; замок DL 402 II класс поГОСТ 5089-2011;</t>
  </si>
  <si>
    <t>Окраска потолка (коридор, гардероб) в черный цвет согласно требованиям Альбома</t>
  </si>
  <si>
    <t>Установка розеток. Розетки  скрытого монтажа от компании Schneider Electric,
коллекция ATLASDESIGN, материал пластик, цвет: серый алюминий</t>
  </si>
  <si>
    <t>Окраска потолка (комната приема пищи) в белый цвет согласно требованиям Альбома</t>
  </si>
  <si>
    <t xml:space="preserve">Обшивка потолка ГКЛ по металлическому каркасу, </t>
  </si>
  <si>
    <t>устройство стяжки на пол толщиной до 10 мм</t>
  </si>
  <si>
    <t xml:space="preserve">Устройство системы отопления из трубы D25 </t>
  </si>
  <si>
    <t>шт. секций</t>
  </si>
  <si>
    <t>Бытовые помещения (пом. №№ 1, 2, 3, 4, 5, 6, 7)</t>
  </si>
  <si>
    <t>ВЕДОМОСТЬ ОБЪЕМОВ РАБОТ и материалов</t>
  </si>
  <si>
    <t>Раковина Santek Тигода накладная 50 см. прямая, керамическая
https://santek.ru/catalog/rakoviny/rakoviny-40-
55/rakovina_santek_tigoda_50_1wh302128/</t>
  </si>
  <si>
    <t>Сифон для раковин на столешницах, VitrA A45109 КОД ТОВАРА: 428740
Артикул A45109</t>
  </si>
  <si>
    <t>Смеситель Aquanet Passion AF300-10B для раковины
Артикул AF300-10B</t>
  </si>
  <si>
    <t>Столешница для раковин.
Видимая высота столешницы 250мм, глубина столешницы: минимум 550
мм, максимум 650 мм, длина столешницы  минимум 1500 мм (для размещения
двух раковин). Возможные материалы исполнения: искусственный
акриловый камень Corian (цвет Anthracite, либо цвет Black Quartz), или
искусственный акриловый камень Staron (цвет ST023 Staron Steel).
Толщину отделочного слоя определить с производителем столешниц.</t>
  </si>
  <si>
    <t>Зеркало толщина  4мм, 1500х3000 мм (несъемное, перед раковинами, настенное)</t>
  </si>
  <si>
    <t>Автоматический дозатор жидкого мыла, геля -антисептика KSITEX, ASD-800S, 800мл
https://ksitex.ru/catalog/dozatory/dozatory-dlyamyla
avtomaticheskiy-dozator-zhidkogo-myla-ksitexasd-
800s/</t>
  </si>
  <si>
    <t>Коридор между гардеробной и КПП (перед раковиной)</t>
  </si>
  <si>
    <t>Ksitex M-950AC JET скоростная сушилка для рук 
https://ksitex.ru/catalog/sushilki-dlya-ruk/sushilkadlya-
ruk-ksitex-m-950-ac-jet/?sphrase_id=21378</t>
  </si>
  <si>
    <t>коридор между гардеробной и КПП (перед раковиной)</t>
  </si>
  <si>
    <t>Материалы</t>
  </si>
  <si>
    <t>Установка автоматов: вводной 1- шт., на розетки 5 шт. на свет 5 шт.</t>
  </si>
  <si>
    <t>Установка кондиционеров в комнаты приема пищи</t>
  </si>
  <si>
    <t>Уствойство перемычек из трубы D 15</t>
  </si>
  <si>
    <t>комнаты приема пищи</t>
  </si>
  <si>
    <t xml:space="preserve">коридор, гардеробные </t>
  </si>
  <si>
    <t>ПОЛ:
Керамогранит KERAMA MARAZZI КОРОЛЕВСКАЯ ДОРОГА
СЕРЫЙ СВЕТЛЫЙ ОБРЕЗНОЙ 30Х60. (Артикул SG213700R)
Керамогранит KERAMA MARAZZI КОРОЛЕВСКАЯ ДОРОГА
СЕРЫЙ ТЕМНЫЙ ОБРЕЗНОЙ 30Х60. (Артикул SG213600R)
CE 33 COMFORT, цвет «МАНХЕТТЕН 10». Цветная затирка с
противогрибковым эффектом для швов плиточных облицовок
шириной до 6 мм. Ширина шва - 2 мм</t>
  </si>
  <si>
    <t>ПОЛ:
Антискользящая плитка: керамогранит KERAMA MARAZZI ПРО СТОУН СЕРЫЙ СВЕТЛЫЙ
ОБРЕЗНОЙ, поверхность матовая, Артикул DD600300R
CE 40 AQUASTATIC, цвет «МАНХЕТТЕН 10». Цветная водоотталкивающая
затирка с противогрибковым эффектом для швов плиточных облицовок
шириной до 10 мм. Ширина шва - 3 мм</t>
  </si>
  <si>
    <t xml:space="preserve">м2 </t>
  </si>
  <si>
    <t>СТЕНЫ
Глазурованный керамогранит Ceramente Stellare Cement Pro Light Grey 60x120 см 1.44 м² матовый цвет серый
CE 40 AQUASTATIC, цвет «МАНХЕТТЕН 10». Цветная водоотталкивающая затирка с
противогрибковым эффектом для швов плиточных облицовок шириной до 10 мм.
Ширина шва - 3 мм</t>
  </si>
  <si>
    <t>коридор</t>
  </si>
  <si>
    <t>определить из объема работ</t>
  </si>
  <si>
    <t>л</t>
  </si>
  <si>
    <t>гардеробные</t>
  </si>
  <si>
    <t xml:space="preserve">Стены: 
Керамическая плитка 200х600мм, МЕТРИКА светлая и серая
(раскладку предварительно согласовать - до укладки)
CE 40 AQUASTATIC, цвет «МАНХЕТТЕН 10». Цветная водоотталкивающая затирка с
противогрибковым эффектом для швов плиточных облицовок шириной до 10 мм.
Ширина шва - 3 мм
</t>
  </si>
  <si>
    <t>Потолок:
Краска (негорючая) КМ0 влагостойкая с обязательным сертификатом, BAUTOR Stop Flamme КМ0-LUX для потолков с открытыми комуникациями, которые выкрашиваются в черный матовый цвет RAL 9005 Краска наносится по слою грунтовочного покрытия ЗОЛАК 0024С В М  сложная 1 Д водно-дисперсионная, минеральная, структурная, пигментированная, для внутренних работ.</t>
  </si>
  <si>
    <t>Потолок:
Гипсокартон Knauf 2500х1200х12.5 мм влагостойкий под дальнейшую покраску в белый цвет (Код: 101932)</t>
  </si>
  <si>
    <t>Стены:
Краска водно-дисперсионная Dulux Bindo 7 экстрапрочная моющаяся белая основа BW 1 л. для стен, которые выкрашиваются в светло-серый матовый цвет RAL 7035 (Код: 103946)
(Вариант 1)
«НОРТОВСКАЯ® КРАСКА НЕГОРЮЧАЯ» КМ0, устойчивая к влажной уборке, для участков стен, которые выкрашиваются в светло-серый матовый цвет RAL 7035
(Вариант 2)
Плитка настенная Kerama Marazzi Аккорд 8.5x28.5 см 0.97 м² глянцевая цвет белый
межплиточный шов принять равным 3-4 мм</t>
  </si>
  <si>
    <t>Светильник от компании Varton без БАП (для использования с ГКЛ потолками): Встраиваемый светильник, Led светильник Varton DL-01, размер 190х70мм, мощность 16вт, 1500Лм, 3000К, цвет БЕЛЫЙ. Степень защиты оболочки - IP54, УХЛ4.
Арт: V1-R0-00083-10000-4401630</t>
  </si>
  <si>
    <t>Светильник от компании Varton с БАП (для использования с ГКЛ потолками): Встраиваемый светильник, Led светильник Varton DL-01, размер 190х70мм, мощность 16вт, 1500Лм, 3000К, цвет БЕЛЫЙ. Степень защиты оболочки - IP54, УХЛ4.
Аварийный блок питания (1 час).
Арт: V1-R0-00083-10А00-4401630</t>
  </si>
  <si>
    <t>Светильники от компании ГК СтройДизайн без БАП (для использования с открытыми, ГКЛ и
грильято потолками).
Светильник светодиодный 180-40W-3000К Черный
Артикул: 180403К
1. Диапазон рабочих температур: от - 20°С до +40°С;
2. Напряжение питающей сети: 90 – 264В, частотой
50/60Гц;
3. Мощность, потребляемая от сети: 40Вт
4. Световой поток: 4015 Лм;
5. Угол свечения: 120°;
6. Температура цвета: 3000К.;
7. Степень защиты: IP54
8. Размеры: 1200х180×40 мм;
9. Масса: не более 3кг;
10. Срок службы: не менее 10 лет.
11. Гарантия 3 года.
Рассеиватель: Опал.
Цвет корпуса: Черный
Тросовый подвес: 3м.
Марка св-в: Samsung</t>
  </si>
  <si>
    <t>Светильники от компании ГК СтройДизайн с БАП (75 мин.) (для использования с открытыми, ГКЛ и грильято потолками).
Светильник светодиодный 180-40W-3000К Черный А75
Артикул: 180403КА75
1. Диапазон рабочих температур: от - 20°С до +40°С;
2. Напряжение питающей сети: 90 – 264В, частотой
50/60Гц;
3. Мощность, потребляемая от сети: 40Вт
4. Световой поток: 4015 Лм;
5. Угол свечения: 120°;
6. Температура цвета: 3000К.;
7. Степень защиты: IP54
8. Размеры: 1200х180×40 мм;
9. Масса: не более 3кг;
10. Срок службы: не менее 10 лет.
11. Гарантия 3 года.
Рассеиватель: Опал.
Цвет корпуса: Черный
Тросовый подвес: 3м.
Марка св-в: Samsung
Хар-ка БАП: Время работы: 75Мин. Световой поток: 1000Лм.</t>
  </si>
  <si>
    <t>KERMI 
стальной панельный радиатор therm-x2 Profil-V с нижней подводкой FTV</t>
  </si>
  <si>
    <t>комнаты приема пищи, гардеробные, коридор</t>
  </si>
  <si>
    <t xml:space="preserve">Розетки и выключатели скрытого монтажа от компании Legrand, коллекция Etika, цвет: алюминий
Розетки и выключатели накладного монтажа от компании Legrand, коллекция Quteo, цвет: серый
(определить с учетом  отделки) </t>
  </si>
  <si>
    <t xml:space="preserve"> стандартные подоконники из ПВХ. Цвет подоконников (согласно альбому типовых решений)</t>
  </si>
  <si>
    <t>гардеробные, комнаты приема пищи</t>
  </si>
  <si>
    <t>Окно ПВХ профиль 5-ти камерный, со створкой с поворотно-откидным механизмом</t>
  </si>
  <si>
    <t>Свободно висящие рулонные шторы с цепочным управлением. Шторы
установлены на стене над оконным проемом. Цвет ткани белый без рисунка.
При необходимости ткань может быть блэкаут со 100% блокировкой
солнечного света, либо можно использовать полупроницаемые ткани.</t>
  </si>
  <si>
    <t xml:space="preserve">комнаты приема пищи </t>
  </si>
  <si>
    <t>Кондиционер (согласовать модель с Заказчиком)</t>
  </si>
  <si>
    <t>Установка раковин в коридоре. Santek Тигода накладная 50 см. прямая, керамическая</t>
  </si>
  <si>
    <t>Решетка на батарею встраиваемая, Материал: металл
Высота, мм: 150(посадка 120), 430(посадка 400), 630(посадка 600)
Ширина, мм: 630(посадка 600), 930(посадка 900), 1230(посадка 1200) Цвет:
белый. Перфорация металла: круг.
Страна производитель: Россия
Размер решетки выбирать индивидуально под определенное помещение и
габариты радиатора.</t>
  </si>
  <si>
    <t xml:space="preserve">Устройство пола из глазурованного керамогранита </t>
  </si>
  <si>
    <t>Устройство стен коридора из глазурованного керамогранита</t>
  </si>
  <si>
    <t>Устройство стен гардероба из плитки настенной</t>
  </si>
  <si>
    <t>Межкомнатная дверь ГК СТАВР KRESTA-М (дверь деревянная СPL в металлической коробке). Покрытие дверных полотен CPL. Цвета согласно альбому типовых решений: CPL 1023/6/ RAL 6033;
CPL 1021/S/ RAL 9005.Тип Е. ГОСТ 475-2016. Дверное полотно без притвора, толщина 40 мм/торцы из алюм.профиля по 4-ём сторонам/ полнозаполненное/ покрытие пластик глянцевый CPL Slotex 0,5 мм. Дверная коробка стальная бесшовная, толщина стали 1,5 мм, угловая с прямым наличником 55 мм на 1 сторону, окраска по RAL без шагрени полуматовая глянцевать 20-30% Место под доводчик; 3 петли Hafele 926.98.050; врезка под ручку, цена отдельно; замок DL 402 II класс поГОСТ 5089-2011;</t>
  </si>
  <si>
    <t>комнаты приема пищи, гардеробные</t>
  </si>
  <si>
    <t>Дверные ручки Punto TL Blade GR-23 графит. Арт. 88264331</t>
  </si>
  <si>
    <t>дверной металлический блок с терморазрывом, правое открытие наружу с установкой доводчика и замком с ручкой</t>
  </si>
  <si>
    <t xml:space="preserve">На выполнение работ по ремонту социально бытовых объектов по программе "Сделано с заботой" на  объекте бытовые помещения (пом. №№ 1, 2, 3, 4, 5, 6, 7), находящихся в нежилом здании инв. № 58 по адресу: г. Красноярск, ул. Прибойная, 30 Лит. В1, В2, В3, В4, кадастровый №24:50:0700142:310. С условием поставки мебели,инвентаря.
</t>
  </si>
  <si>
    <t>коридор, гардеробные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</si>
</sst>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1"/>
      <name val="Tahoma"/>
      <family val="2"/>
      <charset val="204"/>
    </font>
    <font>
      <sz val="11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u/>
      <sz val="11"/>
      <name val="Calibri"/>
      <family val="2"/>
      <charset val="204"/>
    </font>
    <font>
      <sz val="11"/>
      <color rgb="FFFF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00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9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left" vertical="top"/>
    </xf>
    <xf numFmtId="0" fontId="3" fillId="0" borderId="1" xfId="0" applyFont="1" applyBorder="1"/>
    <xf numFmtId="0" fontId="1" fillId="0" borderId="1" xfId="0" applyFont="1" applyBorder="1"/>
    <xf numFmtId="0" fontId="8" fillId="0" borderId="1" xfId="0" applyFont="1" applyBorder="1" applyAlignment="1">
      <alignment horizontal="left" vertical="center" wrapText="1"/>
    </xf>
    <xf numFmtId="49" fontId="8" fillId="0" borderId="1" xfId="2" applyNumberFormat="1" applyFont="1" applyBorder="1" applyAlignment="1">
      <alignment horizontal="left" vertical="center" wrapText="1"/>
    </xf>
    <xf numFmtId="1" fontId="8" fillId="0" borderId="1" xfId="0" applyNumberFormat="1" applyFont="1" applyBorder="1" applyAlignment="1">
      <alignment horizontal="left" vertical="top" wrapText="1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left" wrapText="1"/>
    </xf>
    <xf numFmtId="0" fontId="12" fillId="0" borderId="0" xfId="0" applyFont="1" applyAlignment="1">
      <alignment vertical="justify"/>
    </xf>
    <xf numFmtId="0" fontId="12" fillId="0" borderId="0" xfId="0" applyFont="1"/>
    <xf numFmtId="0" fontId="12" fillId="0" borderId="1" xfId="0" applyFont="1" applyBorder="1" applyAlignment="1">
      <alignment horizontal="center" vertical="justify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justify"/>
    </xf>
    <xf numFmtId="0" fontId="12" fillId="0" borderId="1" xfId="0" applyFont="1" applyBorder="1" applyAlignment="1">
      <alignment vertical="justify" wrapText="1"/>
    </xf>
    <xf numFmtId="0" fontId="12" fillId="0" borderId="1" xfId="0" applyFont="1" applyBorder="1" applyAlignment="1">
      <alignment vertical="top" wrapText="1"/>
    </xf>
    <xf numFmtId="0" fontId="13" fillId="0" borderId="1" xfId="1" applyFont="1" applyBorder="1" applyAlignment="1">
      <alignment vertical="top" wrapText="1"/>
    </xf>
    <xf numFmtId="0" fontId="8" fillId="0" borderId="1" xfId="0" applyFont="1" applyBorder="1" applyAlignment="1">
      <alignment vertical="justify" wrapText="1"/>
    </xf>
    <xf numFmtId="0" fontId="14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justify" wrapText="1"/>
    </xf>
    <xf numFmtId="0" fontId="15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justify" wrapText="1"/>
    </xf>
    <xf numFmtId="0" fontId="15" fillId="0" borderId="1" xfId="0" applyFont="1" applyBorder="1" applyAlignment="1">
      <alignment vertical="justify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/>
    <xf numFmtId="0" fontId="15" fillId="0" borderId="1" xfId="0" applyFont="1" applyBorder="1" applyAlignment="1">
      <alignment vertical="justify"/>
    </xf>
    <xf numFmtId="0" fontId="15" fillId="0" borderId="0" xfId="0" applyFont="1" applyAlignment="1">
      <alignment vertical="justify"/>
    </xf>
    <xf numFmtId="0" fontId="15" fillId="0" borderId="0" xfId="0" applyFont="1"/>
    <xf numFmtId="0" fontId="8" fillId="0" borderId="1" xfId="0" applyFont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wrapText="1"/>
    </xf>
    <xf numFmtId="1" fontId="11" fillId="0" borderId="2" xfId="0" applyNumberFormat="1" applyFont="1" applyBorder="1" applyAlignment="1">
      <alignment horizontal="center" vertical="center" wrapText="1"/>
    </xf>
    <xf numFmtId="1" fontId="11" fillId="0" borderId="3" xfId="0" applyNumberFormat="1" applyFont="1" applyBorder="1" applyAlignment="1">
      <alignment horizontal="center" vertical="center" wrapText="1"/>
    </xf>
    <xf numFmtId="1" fontId="11" fillId="0" borderId="4" xfId="0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5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png"/><Relationship Id="rId7" Type="http://schemas.openxmlformats.org/officeDocument/2006/relationships/image" Target="../media/image7.emf"/><Relationship Id="rId12" Type="http://schemas.openxmlformats.org/officeDocument/2006/relationships/image" Target="../media/image12.png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500135</xdr:colOff>
      <xdr:row>46</xdr:row>
      <xdr:rowOff>129182</xdr:rowOff>
    </xdr:from>
    <xdr:ext cx="565896" cy="703056"/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68475" y="23370182"/>
          <a:ext cx="565896" cy="703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388563</xdr:colOff>
      <xdr:row>48</xdr:row>
      <xdr:rowOff>104759</xdr:rowOff>
    </xdr:from>
    <xdr:ext cx="1021137" cy="647635"/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6903" y="25090739"/>
          <a:ext cx="1021137" cy="6476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365760</xdr:colOff>
      <xdr:row>47</xdr:row>
      <xdr:rowOff>57022</xdr:rowOff>
    </xdr:from>
    <xdr:ext cx="998220" cy="697677"/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134100" y="24258142"/>
          <a:ext cx="998220" cy="697677"/>
        </a:xfrm>
        <a:prstGeom prst="rect">
          <a:avLst/>
        </a:prstGeom>
      </xdr:spPr>
    </xdr:pic>
    <xdr:clientData/>
  </xdr:oneCellAnchor>
  <xdr:oneCellAnchor>
    <xdr:from>
      <xdr:col>4</xdr:col>
      <xdr:colOff>249014</xdr:colOff>
      <xdr:row>49</xdr:row>
      <xdr:rowOff>619666</xdr:rowOff>
    </xdr:from>
    <xdr:ext cx="1353875" cy="1226168"/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7354" y="26680066"/>
          <a:ext cx="1353875" cy="1226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647965</xdr:colOff>
      <xdr:row>51</xdr:row>
      <xdr:rowOff>156092</xdr:rowOff>
    </xdr:from>
    <xdr:ext cx="647436" cy="558522"/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465" y="29439752"/>
          <a:ext cx="647436" cy="5585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784988</xdr:colOff>
      <xdr:row>52</xdr:row>
      <xdr:rowOff>76200</xdr:rowOff>
    </xdr:from>
    <xdr:ext cx="377329" cy="651352"/>
    <xdr:pic>
      <xdr:nvPicPr>
        <xdr:cNvPr id="12" name="Рисунок 1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452488" y="30137100"/>
          <a:ext cx="377329" cy="651352"/>
        </a:xfrm>
        <a:prstGeom prst="rect">
          <a:avLst/>
        </a:prstGeom>
      </xdr:spPr>
    </xdr:pic>
    <xdr:clientData/>
  </xdr:oneCellAnchor>
  <xdr:twoCellAnchor editAs="oneCell">
    <xdr:from>
      <xdr:col>4</xdr:col>
      <xdr:colOff>179294</xdr:colOff>
      <xdr:row>53</xdr:row>
      <xdr:rowOff>90020</xdr:rowOff>
    </xdr:from>
    <xdr:to>
      <xdr:col>4</xdr:col>
      <xdr:colOff>1165412</xdr:colOff>
      <xdr:row>53</xdr:row>
      <xdr:rowOff>937126</xdr:rowOff>
    </xdr:to>
    <xdr:pic>
      <xdr:nvPicPr>
        <xdr:cNvPr id="10" name="Рисунок 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49035" y="43030961"/>
          <a:ext cx="986118" cy="8471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1290918</xdr:colOff>
      <xdr:row>53</xdr:row>
      <xdr:rowOff>45723</xdr:rowOff>
    </xdr:from>
    <xdr:to>
      <xdr:col>4</xdr:col>
      <xdr:colOff>2214283</xdr:colOff>
      <xdr:row>53</xdr:row>
      <xdr:rowOff>1011705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60659" y="42986664"/>
          <a:ext cx="923365" cy="9659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251012</xdr:colOff>
      <xdr:row>53</xdr:row>
      <xdr:rowOff>1174376</xdr:rowOff>
    </xdr:from>
    <xdr:to>
      <xdr:col>4</xdr:col>
      <xdr:colOff>2071729</xdr:colOff>
      <xdr:row>53</xdr:row>
      <xdr:rowOff>1519354</xdr:rowOff>
    </xdr:to>
    <xdr:pic>
      <xdr:nvPicPr>
        <xdr:cNvPr id="1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0753" y="44115317"/>
          <a:ext cx="1820717" cy="3449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161365</xdr:colOff>
      <xdr:row>54</xdr:row>
      <xdr:rowOff>272551</xdr:rowOff>
    </xdr:from>
    <xdr:to>
      <xdr:col>4</xdr:col>
      <xdr:colOff>1165412</xdr:colOff>
      <xdr:row>54</xdr:row>
      <xdr:rowOff>1124288</xdr:rowOff>
    </xdr:to>
    <xdr:pic>
      <xdr:nvPicPr>
        <xdr:cNvPr id="15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1106" y="44871963"/>
          <a:ext cx="1004047" cy="8517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1344706</xdr:colOff>
      <xdr:row>54</xdr:row>
      <xdr:rowOff>756240</xdr:rowOff>
    </xdr:from>
    <xdr:to>
      <xdr:col>4</xdr:col>
      <xdr:colOff>2250142</xdr:colOff>
      <xdr:row>54</xdr:row>
      <xdr:rowOff>1089822</xdr:rowOff>
    </xdr:to>
    <xdr:pic>
      <xdr:nvPicPr>
        <xdr:cNvPr id="16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14447" y="45355652"/>
          <a:ext cx="905436" cy="3335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403412</xdr:colOff>
      <xdr:row>57</xdr:row>
      <xdr:rowOff>20906</xdr:rowOff>
    </xdr:from>
    <xdr:to>
      <xdr:col>4</xdr:col>
      <xdr:colOff>1909483</xdr:colOff>
      <xdr:row>57</xdr:row>
      <xdr:rowOff>1198756</xdr:rowOff>
    </xdr:to>
    <xdr:pic>
      <xdr:nvPicPr>
        <xdr:cNvPr id="17" name="Рисунок 16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351059" y="49371612"/>
          <a:ext cx="1506071" cy="1177850"/>
        </a:xfrm>
        <a:prstGeom prst="rect">
          <a:avLst/>
        </a:prstGeom>
      </xdr:spPr>
    </xdr:pic>
    <xdr:clientData/>
  </xdr:twoCellAnchor>
  <xdr:twoCellAnchor editAs="oneCell">
    <xdr:from>
      <xdr:col>4</xdr:col>
      <xdr:colOff>735105</xdr:colOff>
      <xdr:row>64</xdr:row>
      <xdr:rowOff>157769</xdr:rowOff>
    </xdr:from>
    <xdr:to>
      <xdr:col>4</xdr:col>
      <xdr:colOff>1927413</xdr:colOff>
      <xdr:row>64</xdr:row>
      <xdr:rowOff>1082934</xdr:rowOff>
    </xdr:to>
    <xdr:pic>
      <xdr:nvPicPr>
        <xdr:cNvPr id="19" name="Рисунок 1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82752" y="65304287"/>
          <a:ext cx="1192308" cy="9251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699247</xdr:colOff>
      <xdr:row>69</xdr:row>
      <xdr:rowOff>379854</xdr:rowOff>
    </xdr:from>
    <xdr:to>
      <xdr:col>4</xdr:col>
      <xdr:colOff>1882589</xdr:colOff>
      <xdr:row>69</xdr:row>
      <xdr:rowOff>1177514</xdr:rowOff>
    </xdr:to>
    <xdr:pic>
      <xdr:nvPicPr>
        <xdr:cNvPr id="20" name="Рисунок 19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46894" y="70833478"/>
          <a:ext cx="1183342" cy="797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528917</xdr:colOff>
      <xdr:row>68</xdr:row>
      <xdr:rowOff>368542</xdr:rowOff>
    </xdr:from>
    <xdr:to>
      <xdr:col>4</xdr:col>
      <xdr:colOff>2008094</xdr:colOff>
      <xdr:row>68</xdr:row>
      <xdr:rowOff>1320053</xdr:rowOff>
    </xdr:to>
    <xdr:pic>
      <xdr:nvPicPr>
        <xdr:cNvPr id="26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6564" y="70230495"/>
          <a:ext cx="1479177" cy="9515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618564</xdr:colOff>
      <xdr:row>71</xdr:row>
      <xdr:rowOff>412377</xdr:rowOff>
    </xdr:from>
    <xdr:to>
      <xdr:col>4</xdr:col>
      <xdr:colOff>1586304</xdr:colOff>
      <xdr:row>71</xdr:row>
      <xdr:rowOff>1844937</xdr:rowOff>
    </xdr:to>
    <xdr:pic>
      <xdr:nvPicPr>
        <xdr:cNvPr id="27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66211" y="80969224"/>
          <a:ext cx="967740" cy="1432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690283</xdr:colOff>
      <xdr:row>72</xdr:row>
      <xdr:rowOff>102573</xdr:rowOff>
    </xdr:from>
    <xdr:to>
      <xdr:col>4</xdr:col>
      <xdr:colOff>1667436</xdr:colOff>
      <xdr:row>72</xdr:row>
      <xdr:rowOff>466165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37930" y="83142644"/>
          <a:ext cx="977153" cy="3635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lunda.ru/catalog/category/c4369.html" TargetMode="External"/><Relationship Id="rId2" Type="http://schemas.openxmlformats.org/officeDocument/2006/relationships/hyperlink" Target="https://stavrdoors.ru/" TargetMode="External"/><Relationship Id="rId1" Type="http://schemas.openxmlformats.org/officeDocument/2006/relationships/hyperlink" Target="https://www.doorlock.ru/katalog/dovodchiki/verkhnie/dovodchik-gezets2000/?article=68684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schneider-russia.com/market/serie/atlasdesig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zoomScale="85" zoomScaleNormal="85" zoomScaleSheetLayoutView="115" workbookViewId="0">
      <selection activeCell="A75" sqref="A75:XFD79"/>
    </sheetView>
  </sheetViews>
  <sheetFormatPr defaultColWidth="9.140625" defaultRowHeight="11.25" customHeight="1" x14ac:dyDescent="0.2"/>
  <cols>
    <col min="1" max="1" width="18" style="20" customWidth="1"/>
    <col min="2" max="2" width="62.28515625" style="42" customWidth="1"/>
    <col min="3" max="3" width="7.5703125" style="47" customWidth="1"/>
    <col min="4" max="4" width="14.28515625" style="51" customWidth="1"/>
    <col min="5" max="5" width="36.5703125" style="43" customWidth="1"/>
    <col min="6" max="7" width="12.5703125" style="1" customWidth="1"/>
    <col min="8" max="10" width="9.140625" style="1"/>
    <col min="11" max="11" width="93" style="2" hidden="1" customWidth="1"/>
    <col min="12" max="16384" width="9.140625" style="1"/>
  </cols>
  <sheetData>
    <row r="1" spans="1:11" ht="11.25" customHeight="1" x14ac:dyDescent="0.2">
      <c r="B1" s="23"/>
      <c r="C1" s="45"/>
      <c r="D1" s="49"/>
      <c r="E1" s="24"/>
    </row>
    <row r="2" spans="1:11" customFormat="1" ht="15" x14ac:dyDescent="0.25">
      <c r="A2" s="21"/>
      <c r="B2" s="61" t="s">
        <v>7</v>
      </c>
      <c r="C2" s="61"/>
      <c r="D2" s="61"/>
      <c r="E2" s="61"/>
    </row>
    <row r="3" spans="1:11" customFormat="1" ht="15" x14ac:dyDescent="0.25">
      <c r="A3" s="20"/>
      <c r="B3" s="23"/>
      <c r="C3" s="45"/>
      <c r="D3" s="49"/>
      <c r="E3" s="24"/>
    </row>
    <row r="4" spans="1:11" customFormat="1" ht="15" x14ac:dyDescent="0.25">
      <c r="A4" s="62" t="s">
        <v>47</v>
      </c>
      <c r="B4" s="62"/>
      <c r="C4" s="62"/>
      <c r="D4" s="62"/>
      <c r="E4" s="62"/>
    </row>
    <row r="5" spans="1:11" customFormat="1" ht="99.75" customHeight="1" x14ac:dyDescent="0.25">
      <c r="A5" s="59" t="s">
        <v>97</v>
      </c>
      <c r="B5" s="59"/>
      <c r="C5" s="59"/>
      <c r="D5" s="59"/>
      <c r="E5" s="59"/>
    </row>
    <row r="6" spans="1:11" customFormat="1" ht="25.5" customHeight="1" x14ac:dyDescent="0.25">
      <c r="A6" s="60"/>
      <c r="B6" s="60"/>
      <c r="C6" s="60"/>
      <c r="D6" s="60"/>
      <c r="E6" s="60"/>
      <c r="F6" s="13"/>
    </row>
    <row r="7" spans="1:11" customFormat="1" ht="36" customHeight="1" x14ac:dyDescent="0.25">
      <c r="A7" s="17" t="s">
        <v>0</v>
      </c>
      <c r="B7" s="25" t="s">
        <v>1</v>
      </c>
      <c r="C7" s="26" t="s">
        <v>2</v>
      </c>
      <c r="D7" s="26" t="s">
        <v>3</v>
      </c>
      <c r="E7" s="27" t="s">
        <v>4</v>
      </c>
      <c r="F7" s="14"/>
      <c r="G7" s="3"/>
      <c r="H7" s="3"/>
    </row>
    <row r="8" spans="1:11" customFormat="1" ht="12" customHeight="1" x14ac:dyDescent="0.25">
      <c r="A8" s="17">
        <v>1</v>
      </c>
      <c r="B8" s="28">
        <v>2</v>
      </c>
      <c r="C8" s="27">
        <v>3</v>
      </c>
      <c r="D8" s="26">
        <v>4</v>
      </c>
      <c r="E8" s="27">
        <v>5</v>
      </c>
      <c r="F8" s="14"/>
      <c r="G8" s="3"/>
      <c r="H8" s="3"/>
    </row>
    <row r="9" spans="1:11" customFormat="1" ht="15" x14ac:dyDescent="0.25">
      <c r="A9" s="63" t="s">
        <v>46</v>
      </c>
      <c r="B9" s="63"/>
      <c r="C9" s="63"/>
      <c r="D9" s="63"/>
      <c r="E9" s="63"/>
      <c r="F9" s="14"/>
      <c r="G9" s="3"/>
      <c r="H9" s="3"/>
      <c r="K9" s="4"/>
    </row>
    <row r="10" spans="1:11" ht="17.45" customHeight="1" x14ac:dyDescent="0.2">
      <c r="A10" s="17">
        <v>1</v>
      </c>
      <c r="B10" s="28">
        <v>2</v>
      </c>
      <c r="C10" s="27">
        <v>3</v>
      </c>
      <c r="D10" s="26">
        <v>4</v>
      </c>
      <c r="E10" s="27">
        <v>5</v>
      </c>
      <c r="F10" s="16"/>
    </row>
    <row r="11" spans="1:11" ht="22.9" customHeight="1" x14ac:dyDescent="0.2">
      <c r="A11" s="19">
        <v>1</v>
      </c>
      <c r="B11" s="29" t="s">
        <v>17</v>
      </c>
      <c r="C11" s="26" t="s">
        <v>5</v>
      </c>
      <c r="D11" s="46">
        <v>1.89</v>
      </c>
      <c r="E11" s="30"/>
      <c r="F11" s="16"/>
    </row>
    <row r="12" spans="1:11" customFormat="1" ht="63.6" customHeight="1" x14ac:dyDescent="0.25">
      <c r="A12" s="19">
        <f>A11+1</f>
        <v>2</v>
      </c>
      <c r="B12" s="29" t="s">
        <v>18</v>
      </c>
      <c r="C12" s="26" t="s">
        <v>6</v>
      </c>
      <c r="D12" s="46">
        <v>1.89</v>
      </c>
      <c r="E12" s="31" t="s">
        <v>11</v>
      </c>
      <c r="F12" s="13"/>
    </row>
    <row r="13" spans="1:11" ht="25.9" customHeight="1" x14ac:dyDescent="0.2">
      <c r="A13" s="19">
        <v>3</v>
      </c>
      <c r="B13" s="29" t="s">
        <v>12</v>
      </c>
      <c r="C13" s="26" t="s">
        <v>5</v>
      </c>
      <c r="D13" s="46">
        <v>7.56</v>
      </c>
      <c r="E13" s="30"/>
      <c r="F13" s="16"/>
    </row>
    <row r="14" spans="1:11" customFormat="1" ht="192" customHeight="1" x14ac:dyDescent="0.25">
      <c r="A14" s="19">
        <v>4</v>
      </c>
      <c r="B14" s="29" t="s">
        <v>38</v>
      </c>
      <c r="C14" s="26" t="s">
        <v>5</v>
      </c>
      <c r="D14" s="46">
        <v>7.56</v>
      </c>
      <c r="E14" s="31" t="s">
        <v>19</v>
      </c>
      <c r="F14" s="15"/>
      <c r="G14" s="5"/>
      <c r="H14" s="5"/>
      <c r="I14" s="6"/>
      <c r="J14" s="7"/>
    </row>
    <row r="15" spans="1:11" ht="20.45" customHeight="1" x14ac:dyDescent="0.2">
      <c r="A15" s="19">
        <v>5</v>
      </c>
      <c r="B15" s="29" t="s">
        <v>20</v>
      </c>
      <c r="C15" s="26" t="s">
        <v>5</v>
      </c>
      <c r="D15" s="46">
        <v>284.73</v>
      </c>
      <c r="E15" s="30"/>
      <c r="F15" s="16"/>
    </row>
    <row r="16" spans="1:11" ht="46.15" customHeight="1" x14ac:dyDescent="0.2">
      <c r="A16" s="19">
        <v>6</v>
      </c>
      <c r="B16" s="29" t="s">
        <v>91</v>
      </c>
      <c r="C16" s="26" t="s">
        <v>5</v>
      </c>
      <c r="D16" s="46">
        <v>79.77</v>
      </c>
      <c r="E16" s="31"/>
      <c r="F16" s="16"/>
    </row>
    <row r="17" spans="1:6" ht="35.450000000000003" customHeight="1" x14ac:dyDescent="0.2">
      <c r="A17" s="19">
        <v>7</v>
      </c>
      <c r="B17" s="29" t="s">
        <v>92</v>
      </c>
      <c r="C17" s="26" t="s">
        <v>5</v>
      </c>
      <c r="D17" s="46">
        <v>92.37</v>
      </c>
      <c r="E17" s="31"/>
      <c r="F17" s="16"/>
    </row>
    <row r="18" spans="1:6" ht="55.15" customHeight="1" x14ac:dyDescent="0.2">
      <c r="A18" s="19">
        <v>8</v>
      </c>
      <c r="B18" s="29" t="s">
        <v>34</v>
      </c>
      <c r="C18" s="26" t="s">
        <v>5</v>
      </c>
      <c r="D18" s="46">
        <v>104.66</v>
      </c>
      <c r="E18" s="31"/>
      <c r="F18" s="16"/>
    </row>
    <row r="19" spans="1:6" ht="36" customHeight="1" x14ac:dyDescent="0.2">
      <c r="A19" s="19">
        <v>9</v>
      </c>
      <c r="B19" s="29" t="s">
        <v>35</v>
      </c>
      <c r="C19" s="26" t="s">
        <v>5</v>
      </c>
      <c r="D19" s="46">
        <v>10</v>
      </c>
      <c r="E19" s="31"/>
      <c r="F19" s="16"/>
    </row>
    <row r="20" spans="1:6" ht="22.9" customHeight="1" x14ac:dyDescent="0.2">
      <c r="A20" s="19">
        <v>10</v>
      </c>
      <c r="B20" s="29" t="s">
        <v>31</v>
      </c>
      <c r="C20" s="26" t="s">
        <v>5</v>
      </c>
      <c r="D20" s="46">
        <v>132</v>
      </c>
      <c r="E20" s="30"/>
      <c r="F20" s="16"/>
    </row>
    <row r="21" spans="1:6" ht="20.45" customHeight="1" x14ac:dyDescent="0.2">
      <c r="A21" s="19">
        <v>11</v>
      </c>
      <c r="B21" s="29" t="s">
        <v>21</v>
      </c>
      <c r="C21" s="26" t="s">
        <v>5</v>
      </c>
      <c r="D21" s="46">
        <v>20.6</v>
      </c>
      <c r="E21" s="30"/>
      <c r="F21" s="16"/>
    </row>
    <row r="22" spans="1:6" ht="22.9" customHeight="1" x14ac:dyDescent="0.2">
      <c r="A22" s="19">
        <v>12</v>
      </c>
      <c r="B22" s="29" t="s">
        <v>43</v>
      </c>
      <c r="C22" s="26" t="s">
        <v>5</v>
      </c>
      <c r="D22" s="46">
        <v>152.6</v>
      </c>
      <c r="E22" s="30"/>
      <c r="F22" s="16"/>
    </row>
    <row r="23" spans="1:6" ht="31.9" customHeight="1" x14ac:dyDescent="0.2">
      <c r="A23" s="19">
        <v>13</v>
      </c>
      <c r="B23" s="29" t="s">
        <v>90</v>
      </c>
      <c r="C23" s="26" t="s">
        <v>5</v>
      </c>
      <c r="D23" s="46">
        <v>152.6</v>
      </c>
      <c r="E23" s="30"/>
      <c r="F23" s="16"/>
    </row>
    <row r="24" spans="1:6" ht="21.6" customHeight="1" x14ac:dyDescent="0.2">
      <c r="A24" s="19">
        <v>14</v>
      </c>
      <c r="B24" s="29" t="s">
        <v>22</v>
      </c>
      <c r="C24" s="26" t="s">
        <v>5</v>
      </c>
      <c r="D24" s="46">
        <v>152.6</v>
      </c>
      <c r="E24" s="30"/>
      <c r="F24" s="16"/>
    </row>
    <row r="25" spans="1:6" ht="20.45" customHeight="1" x14ac:dyDescent="0.2">
      <c r="A25" s="19">
        <v>15</v>
      </c>
      <c r="B25" s="29" t="s">
        <v>42</v>
      </c>
      <c r="C25" s="26" t="s">
        <v>5</v>
      </c>
      <c r="D25" s="46">
        <v>152.6</v>
      </c>
      <c r="E25" s="30"/>
      <c r="F25" s="16"/>
    </row>
    <row r="26" spans="1:6" ht="33.6" customHeight="1" x14ac:dyDescent="0.2">
      <c r="A26" s="19">
        <v>16</v>
      </c>
      <c r="B26" s="29" t="s">
        <v>39</v>
      </c>
      <c r="C26" s="26" t="s">
        <v>5</v>
      </c>
      <c r="D26" s="46">
        <v>78.7</v>
      </c>
      <c r="E26" s="30"/>
      <c r="F26" s="16"/>
    </row>
    <row r="27" spans="1:6" ht="33" customHeight="1" x14ac:dyDescent="0.2">
      <c r="A27" s="19">
        <v>17</v>
      </c>
      <c r="B27" s="29" t="s">
        <v>41</v>
      </c>
      <c r="C27" s="26" t="s">
        <v>5</v>
      </c>
      <c r="D27" s="46">
        <v>73.900000000000006</v>
      </c>
      <c r="E27" s="30"/>
      <c r="F27" s="16"/>
    </row>
    <row r="28" spans="1:6" ht="94.15" customHeight="1" x14ac:dyDescent="0.2">
      <c r="A28" s="19">
        <v>18</v>
      </c>
      <c r="B28" s="29" t="s">
        <v>36</v>
      </c>
      <c r="C28" s="26" t="s">
        <v>6</v>
      </c>
      <c r="D28" s="46" t="s">
        <v>23</v>
      </c>
      <c r="E28" s="31"/>
      <c r="F28" s="16"/>
    </row>
    <row r="29" spans="1:6" ht="49.9" customHeight="1" x14ac:dyDescent="0.2">
      <c r="A29" s="19">
        <v>19</v>
      </c>
      <c r="B29" s="29" t="s">
        <v>37</v>
      </c>
      <c r="C29" s="26" t="s">
        <v>6</v>
      </c>
      <c r="D29" s="46" t="s">
        <v>23</v>
      </c>
      <c r="E29" s="31"/>
      <c r="F29" s="16"/>
    </row>
    <row r="30" spans="1:6" ht="25.15" customHeight="1" x14ac:dyDescent="0.2">
      <c r="A30" s="19">
        <v>20</v>
      </c>
      <c r="B30" s="29" t="s">
        <v>32</v>
      </c>
      <c r="C30" s="26" t="s">
        <v>5</v>
      </c>
      <c r="D30" s="46">
        <v>23.4</v>
      </c>
      <c r="E30" s="30"/>
      <c r="F30" s="16"/>
    </row>
    <row r="31" spans="1:6" ht="20.45" customHeight="1" x14ac:dyDescent="0.2">
      <c r="A31" s="19">
        <v>21</v>
      </c>
      <c r="B31" s="29" t="s">
        <v>24</v>
      </c>
      <c r="C31" s="26" t="s">
        <v>5</v>
      </c>
      <c r="D31" s="46">
        <v>23.4</v>
      </c>
      <c r="E31" s="30"/>
      <c r="F31" s="16"/>
    </row>
    <row r="32" spans="1:6" ht="25.15" customHeight="1" x14ac:dyDescent="0.2">
      <c r="A32" s="19">
        <v>22</v>
      </c>
      <c r="B32" s="29" t="s">
        <v>25</v>
      </c>
      <c r="C32" s="26" t="s">
        <v>6</v>
      </c>
      <c r="D32" s="46">
        <v>3</v>
      </c>
      <c r="E32" s="30"/>
      <c r="F32" s="16"/>
    </row>
    <row r="33" spans="1:6" ht="43.9" customHeight="1" x14ac:dyDescent="0.2">
      <c r="A33" s="19">
        <v>23</v>
      </c>
      <c r="B33" s="29" t="s">
        <v>88</v>
      </c>
      <c r="C33" s="26" t="s">
        <v>6</v>
      </c>
      <c r="D33" s="46">
        <v>4</v>
      </c>
      <c r="E33" s="31"/>
      <c r="F33" s="16"/>
    </row>
    <row r="34" spans="1:6" ht="20.45" customHeight="1" x14ac:dyDescent="0.2">
      <c r="A34" s="19">
        <v>24</v>
      </c>
      <c r="B34" s="29" t="s">
        <v>13</v>
      </c>
      <c r="C34" s="26" t="s">
        <v>14</v>
      </c>
      <c r="D34" s="46">
        <v>35</v>
      </c>
      <c r="E34" s="30"/>
      <c r="F34" s="16"/>
    </row>
    <row r="35" spans="1:6" ht="22.9" customHeight="1" x14ac:dyDescent="0.2">
      <c r="A35" s="19">
        <v>25</v>
      </c>
      <c r="B35" s="29" t="s">
        <v>15</v>
      </c>
      <c r="C35" s="26" t="s">
        <v>14</v>
      </c>
      <c r="D35" s="46">
        <v>16.5</v>
      </c>
      <c r="E35" s="30"/>
      <c r="F35" s="16"/>
    </row>
    <row r="36" spans="1:6" ht="18" customHeight="1" x14ac:dyDescent="0.2">
      <c r="A36" s="19">
        <v>26</v>
      </c>
      <c r="B36" s="29" t="s">
        <v>9</v>
      </c>
      <c r="C36" s="26" t="s">
        <v>6</v>
      </c>
      <c r="D36" s="46">
        <v>1</v>
      </c>
      <c r="E36" s="30"/>
      <c r="F36" s="16"/>
    </row>
    <row r="37" spans="1:6" ht="28.9" customHeight="1" x14ac:dyDescent="0.2">
      <c r="A37" s="19">
        <v>27</v>
      </c>
      <c r="B37" s="29" t="s">
        <v>58</v>
      </c>
      <c r="C37" s="26" t="s">
        <v>26</v>
      </c>
      <c r="D37" s="46">
        <v>11</v>
      </c>
      <c r="E37" s="30"/>
      <c r="F37" s="16"/>
    </row>
    <row r="38" spans="1:6" ht="43.9" customHeight="1" x14ac:dyDescent="0.2">
      <c r="A38" s="19">
        <v>28</v>
      </c>
      <c r="B38" s="29" t="s">
        <v>28</v>
      </c>
      <c r="C38" s="26" t="s">
        <v>6</v>
      </c>
      <c r="D38" s="46">
        <v>7</v>
      </c>
      <c r="E38" s="57" t="s">
        <v>29</v>
      </c>
      <c r="F38" s="16"/>
    </row>
    <row r="39" spans="1:6" ht="72.599999999999994" customHeight="1" x14ac:dyDescent="0.2">
      <c r="A39" s="19">
        <v>29</v>
      </c>
      <c r="B39" s="29" t="s">
        <v>40</v>
      </c>
      <c r="C39" s="26" t="s">
        <v>6</v>
      </c>
      <c r="D39" s="46">
        <v>14</v>
      </c>
      <c r="E39" s="58"/>
      <c r="F39" s="16"/>
    </row>
    <row r="40" spans="1:6" ht="21.6" customHeight="1" x14ac:dyDescent="0.2">
      <c r="A40" s="19">
        <v>30</v>
      </c>
      <c r="B40" s="29" t="s">
        <v>16</v>
      </c>
      <c r="C40" s="26" t="s">
        <v>8</v>
      </c>
      <c r="D40" s="46">
        <v>66.819999999999993</v>
      </c>
      <c r="E40" s="30"/>
      <c r="F40" s="16"/>
    </row>
    <row r="41" spans="1:6" ht="26.45" customHeight="1" x14ac:dyDescent="0.2">
      <c r="A41" s="19">
        <v>31</v>
      </c>
      <c r="B41" s="29" t="s">
        <v>44</v>
      </c>
      <c r="C41" s="26" t="s">
        <v>8</v>
      </c>
      <c r="D41" s="46">
        <v>66.819999999999993</v>
      </c>
      <c r="E41" s="30"/>
      <c r="F41" s="16"/>
    </row>
    <row r="42" spans="1:6" ht="25.9" customHeight="1" x14ac:dyDescent="0.2">
      <c r="A42" s="19">
        <v>32</v>
      </c>
      <c r="B42" s="29" t="s">
        <v>60</v>
      </c>
      <c r="C42" s="26" t="s">
        <v>8</v>
      </c>
      <c r="D42" s="46">
        <v>5.5</v>
      </c>
      <c r="E42" s="30"/>
      <c r="F42" s="16"/>
    </row>
    <row r="43" spans="1:6" ht="89.45" customHeight="1" x14ac:dyDescent="0.2">
      <c r="A43" s="19">
        <v>33</v>
      </c>
      <c r="B43" s="29" t="s">
        <v>30</v>
      </c>
      <c r="C43" s="26" t="s">
        <v>45</v>
      </c>
      <c r="D43" s="46">
        <v>105</v>
      </c>
      <c r="E43" s="31" t="s">
        <v>27</v>
      </c>
      <c r="F43" s="16"/>
    </row>
    <row r="44" spans="1:6" ht="74.45" customHeight="1" x14ac:dyDescent="0.2">
      <c r="A44" s="19">
        <v>34</v>
      </c>
      <c r="B44" s="29" t="s">
        <v>33</v>
      </c>
      <c r="C44" s="26" t="s">
        <v>6</v>
      </c>
      <c r="D44" s="46">
        <v>11</v>
      </c>
      <c r="E44" s="30" t="s">
        <v>10</v>
      </c>
      <c r="F44" s="16"/>
    </row>
    <row r="45" spans="1:6" ht="29.45" customHeight="1" x14ac:dyDescent="0.2">
      <c r="A45" s="19">
        <v>35</v>
      </c>
      <c r="B45" s="29" t="s">
        <v>59</v>
      </c>
      <c r="C45" s="26" t="s">
        <v>26</v>
      </c>
      <c r="D45" s="46">
        <v>2</v>
      </c>
      <c r="E45" s="30"/>
      <c r="F45" s="16"/>
    </row>
    <row r="46" spans="1:6" ht="29.45" customHeight="1" x14ac:dyDescent="0.2">
      <c r="A46" s="54" t="s">
        <v>57</v>
      </c>
      <c r="B46" s="55"/>
      <c r="C46" s="55"/>
      <c r="D46" s="55"/>
      <c r="E46" s="55"/>
      <c r="F46" s="56"/>
    </row>
    <row r="47" spans="1:6" ht="75.599999999999994" customHeight="1" x14ac:dyDescent="0.2">
      <c r="A47" s="19" t="s">
        <v>56</v>
      </c>
      <c r="B47" s="32" t="s">
        <v>50</v>
      </c>
      <c r="C47" s="11" t="s">
        <v>6</v>
      </c>
      <c r="D47" s="11">
        <v>4</v>
      </c>
      <c r="E47" s="33"/>
      <c r="F47" s="16"/>
    </row>
    <row r="48" spans="1:6" ht="61.9" customHeight="1" x14ac:dyDescent="0.2">
      <c r="A48" s="19" t="s">
        <v>56</v>
      </c>
      <c r="B48" s="32" t="s">
        <v>49</v>
      </c>
      <c r="C48" s="11" t="s">
        <v>6</v>
      </c>
      <c r="D48" s="11">
        <v>4</v>
      </c>
      <c r="E48" s="33"/>
      <c r="F48" s="16"/>
    </row>
    <row r="49" spans="1:7" ht="76.900000000000006" customHeight="1" x14ac:dyDescent="0.2">
      <c r="A49" s="19" t="s">
        <v>56</v>
      </c>
      <c r="B49" s="32" t="s">
        <v>48</v>
      </c>
      <c r="C49" s="11" t="s">
        <v>6</v>
      </c>
      <c r="D49" s="11">
        <v>4</v>
      </c>
      <c r="E49" s="33"/>
      <c r="F49" s="16"/>
    </row>
    <row r="50" spans="1:7" ht="195" customHeight="1" x14ac:dyDescent="0.2">
      <c r="A50" s="19" t="s">
        <v>56</v>
      </c>
      <c r="B50" s="34" t="s">
        <v>51</v>
      </c>
      <c r="C50" s="12" t="s">
        <v>6</v>
      </c>
      <c r="D50" s="50">
        <v>1</v>
      </c>
      <c r="E50" s="35"/>
      <c r="F50" s="16"/>
    </row>
    <row r="51" spans="1:7" s="8" customFormat="1" ht="58.9" customHeight="1" x14ac:dyDescent="0.25">
      <c r="A51" s="17" t="s">
        <v>54</v>
      </c>
      <c r="B51" s="32" t="s">
        <v>52</v>
      </c>
      <c r="C51" s="11" t="s">
        <v>6</v>
      </c>
      <c r="D51" s="11">
        <v>1</v>
      </c>
      <c r="E51" s="36"/>
      <c r="F51" s="10"/>
      <c r="G51" s="9"/>
    </row>
    <row r="52" spans="1:7" ht="61.15" customHeight="1" x14ac:dyDescent="0.2">
      <c r="A52" s="18" t="s">
        <v>54</v>
      </c>
      <c r="B52" s="37" t="s">
        <v>55</v>
      </c>
      <c r="C52" s="11" t="s">
        <v>6</v>
      </c>
      <c r="D52" s="11">
        <v>2</v>
      </c>
      <c r="E52" s="10"/>
    </row>
    <row r="53" spans="1:7" ht="74.45" customHeight="1" x14ac:dyDescent="0.2">
      <c r="A53" s="18" t="s">
        <v>56</v>
      </c>
      <c r="B53" s="37" t="s">
        <v>53</v>
      </c>
      <c r="C53" s="11" t="s">
        <v>6</v>
      </c>
      <c r="D53" s="11">
        <v>2</v>
      </c>
      <c r="E53" s="10"/>
    </row>
    <row r="54" spans="1:7" ht="156" customHeight="1" x14ac:dyDescent="0.2">
      <c r="A54" s="44" t="s">
        <v>61</v>
      </c>
      <c r="B54" s="38" t="s">
        <v>63</v>
      </c>
      <c r="C54" s="39" t="s">
        <v>5</v>
      </c>
      <c r="D54" s="48" t="s">
        <v>68</v>
      </c>
      <c r="E54" s="40"/>
    </row>
    <row r="55" spans="1:7" ht="102" customHeight="1" x14ac:dyDescent="0.2">
      <c r="A55" s="44" t="s">
        <v>62</v>
      </c>
      <c r="B55" s="38" t="s">
        <v>64</v>
      </c>
      <c r="C55" s="39" t="s">
        <v>65</v>
      </c>
      <c r="D55" s="48" t="s">
        <v>68</v>
      </c>
      <c r="E55" s="40"/>
    </row>
    <row r="56" spans="1:7" ht="124.9" customHeight="1" x14ac:dyDescent="0.2">
      <c r="A56" s="11" t="s">
        <v>67</v>
      </c>
      <c r="B56" s="38" t="s">
        <v>66</v>
      </c>
      <c r="C56" s="39" t="s">
        <v>65</v>
      </c>
      <c r="D56" s="48" t="s">
        <v>68</v>
      </c>
      <c r="E56" s="40"/>
    </row>
    <row r="57" spans="1:7" ht="129" customHeight="1" x14ac:dyDescent="0.2">
      <c r="A57" s="11" t="s">
        <v>98</v>
      </c>
      <c r="B57" s="38" t="s">
        <v>72</v>
      </c>
      <c r="C57" s="39" t="s">
        <v>69</v>
      </c>
      <c r="D57" s="48" t="s">
        <v>68</v>
      </c>
      <c r="E57" s="40"/>
    </row>
    <row r="58" spans="1:7" ht="102" customHeight="1" x14ac:dyDescent="0.2">
      <c r="A58" s="11" t="s">
        <v>70</v>
      </c>
      <c r="B58" s="38" t="s">
        <v>71</v>
      </c>
      <c r="C58" s="39" t="s">
        <v>65</v>
      </c>
      <c r="D58" s="48" t="s">
        <v>68</v>
      </c>
      <c r="E58" s="40"/>
    </row>
    <row r="59" spans="1:7" ht="69.599999999999994" customHeight="1" x14ac:dyDescent="0.2">
      <c r="A59" s="11" t="s">
        <v>61</v>
      </c>
      <c r="B59" s="52" t="s">
        <v>73</v>
      </c>
      <c r="C59" s="39" t="s">
        <v>5</v>
      </c>
      <c r="D59" s="48" t="s">
        <v>68</v>
      </c>
      <c r="E59" s="40"/>
    </row>
    <row r="60" spans="1:7" ht="215.45" customHeight="1" x14ac:dyDescent="0.2">
      <c r="A60" s="11" t="s">
        <v>61</v>
      </c>
      <c r="B60" s="38" t="s">
        <v>74</v>
      </c>
      <c r="C60" s="39" t="s">
        <v>65</v>
      </c>
      <c r="D60" s="48" t="s">
        <v>68</v>
      </c>
      <c r="E60" s="40"/>
    </row>
    <row r="61" spans="1:7" ht="102" customHeight="1" x14ac:dyDescent="0.2">
      <c r="A61" s="11" t="s">
        <v>61</v>
      </c>
      <c r="B61" s="38" t="s">
        <v>75</v>
      </c>
      <c r="C61" s="39" t="s">
        <v>6</v>
      </c>
      <c r="D61" s="48" t="s">
        <v>68</v>
      </c>
      <c r="E61" s="40"/>
    </row>
    <row r="62" spans="1:7" ht="102" customHeight="1" x14ac:dyDescent="0.2">
      <c r="A62" s="11" t="s">
        <v>61</v>
      </c>
      <c r="B62" s="38" t="s">
        <v>76</v>
      </c>
      <c r="C62" s="39" t="s">
        <v>6</v>
      </c>
      <c r="D62" s="48" t="s">
        <v>68</v>
      </c>
      <c r="E62" s="40"/>
    </row>
    <row r="63" spans="1:7" ht="292.89999999999998" customHeight="1" x14ac:dyDescent="0.2">
      <c r="A63" s="11" t="s">
        <v>62</v>
      </c>
      <c r="B63" s="53" t="s">
        <v>77</v>
      </c>
      <c r="C63" s="39" t="s">
        <v>6</v>
      </c>
      <c r="D63" s="48" t="s">
        <v>68</v>
      </c>
      <c r="E63" s="40"/>
    </row>
    <row r="64" spans="1:7" ht="333.6" customHeight="1" x14ac:dyDescent="0.2">
      <c r="A64" s="11" t="s">
        <v>62</v>
      </c>
      <c r="B64" s="38" t="s">
        <v>78</v>
      </c>
      <c r="C64" s="39" t="s">
        <v>6</v>
      </c>
      <c r="D64" s="48" t="s">
        <v>68</v>
      </c>
      <c r="E64" s="40"/>
    </row>
    <row r="65" spans="1:5" ht="97.9" customHeight="1" x14ac:dyDescent="0.2">
      <c r="A65" s="22" t="s">
        <v>80</v>
      </c>
      <c r="B65" s="38" t="s">
        <v>79</v>
      </c>
      <c r="C65" s="39" t="s">
        <v>6</v>
      </c>
      <c r="D65" s="48" t="s">
        <v>68</v>
      </c>
      <c r="E65" s="40"/>
    </row>
    <row r="66" spans="1:5" ht="81.599999999999994" customHeight="1" x14ac:dyDescent="0.2">
      <c r="A66" s="22" t="s">
        <v>80</v>
      </c>
      <c r="B66" s="38" t="s">
        <v>81</v>
      </c>
      <c r="C66" s="39" t="s">
        <v>6</v>
      </c>
      <c r="D66" s="48" t="s">
        <v>68</v>
      </c>
      <c r="E66" s="40"/>
    </row>
    <row r="67" spans="1:5" ht="44.45" customHeight="1" x14ac:dyDescent="0.2">
      <c r="A67" s="22" t="s">
        <v>83</v>
      </c>
      <c r="B67" s="41" t="s">
        <v>82</v>
      </c>
      <c r="C67" s="39" t="s">
        <v>6</v>
      </c>
      <c r="D67" s="48" t="s">
        <v>68</v>
      </c>
      <c r="E67" s="40"/>
    </row>
    <row r="68" spans="1:5" ht="75.599999999999994" customHeight="1" x14ac:dyDescent="0.2">
      <c r="A68" s="22" t="s">
        <v>83</v>
      </c>
      <c r="B68" s="35" t="s">
        <v>84</v>
      </c>
      <c r="C68" s="39" t="s">
        <v>6</v>
      </c>
      <c r="D68" s="48" t="s">
        <v>68</v>
      </c>
      <c r="E68" s="40"/>
    </row>
    <row r="69" spans="1:5" ht="129.6" customHeight="1" x14ac:dyDescent="0.2">
      <c r="A69" s="17" t="s">
        <v>83</v>
      </c>
      <c r="B69" s="38" t="s">
        <v>89</v>
      </c>
      <c r="C69" s="39" t="s">
        <v>6</v>
      </c>
      <c r="D69" s="48" t="s">
        <v>68</v>
      </c>
      <c r="E69" s="40"/>
    </row>
    <row r="70" spans="1:5" ht="115.15" customHeight="1" x14ac:dyDescent="0.2">
      <c r="A70" s="17" t="s">
        <v>83</v>
      </c>
      <c r="B70" s="38" t="s">
        <v>85</v>
      </c>
      <c r="C70" s="39" t="s">
        <v>6</v>
      </c>
      <c r="D70" s="48" t="s">
        <v>68</v>
      </c>
      <c r="E70" s="40"/>
    </row>
    <row r="71" spans="1:5" ht="45.6" customHeight="1" x14ac:dyDescent="0.2">
      <c r="A71" s="17" t="s">
        <v>86</v>
      </c>
      <c r="B71" s="41" t="s">
        <v>87</v>
      </c>
      <c r="C71" s="39" t="s">
        <v>6</v>
      </c>
      <c r="D71" s="48">
        <v>2</v>
      </c>
      <c r="E71" s="40"/>
    </row>
    <row r="72" spans="1:5" ht="195.6" customHeight="1" x14ac:dyDescent="0.2">
      <c r="A72" s="17" t="s">
        <v>94</v>
      </c>
      <c r="B72" s="38" t="s">
        <v>93</v>
      </c>
      <c r="C72" s="39" t="s">
        <v>6</v>
      </c>
      <c r="D72" s="48" t="s">
        <v>68</v>
      </c>
      <c r="E72" s="40"/>
    </row>
    <row r="73" spans="1:5" ht="49.9" customHeight="1" x14ac:dyDescent="0.2">
      <c r="A73" s="22" t="s">
        <v>94</v>
      </c>
      <c r="B73" s="41" t="s">
        <v>95</v>
      </c>
      <c r="C73" s="39" t="s">
        <v>6</v>
      </c>
      <c r="D73" s="48" t="s">
        <v>68</v>
      </c>
      <c r="E73" s="40"/>
    </row>
    <row r="74" spans="1:5" ht="46.15" customHeight="1" x14ac:dyDescent="0.2">
      <c r="A74" s="22" t="s">
        <v>94</v>
      </c>
      <c r="B74" s="41" t="s">
        <v>96</v>
      </c>
      <c r="C74" s="39" t="s">
        <v>6</v>
      </c>
      <c r="D74" s="48">
        <v>1</v>
      </c>
      <c r="E74" s="40"/>
    </row>
  </sheetData>
  <mergeCells count="7">
    <mergeCell ref="A46:F46"/>
    <mergeCell ref="E38:E39"/>
    <mergeCell ref="A5:E5"/>
    <mergeCell ref="A6:E6"/>
    <mergeCell ref="B2:E2"/>
    <mergeCell ref="A4:E4"/>
    <mergeCell ref="A9:E9"/>
  </mergeCells>
  <conditionalFormatting sqref="A51">
    <cfRule type="duplicateValues" dxfId="0" priority="1"/>
  </conditionalFormatting>
  <hyperlinks>
    <hyperlink ref="E12" r:id="rId1"/>
    <hyperlink ref="E14" r:id="rId2"/>
    <hyperlink ref="E43" r:id="rId3"/>
    <hyperlink ref="E38" r:id="rId4"/>
  </hyperlinks>
  <printOptions horizontalCentered="1"/>
  <pageMargins left="0.69999998807907104" right="0.69999998807907104" top="0.75" bottom="0.75" header="0.30000001192092901" footer="0.30000001192092901"/>
  <pageSetup paperSize="9" scale="79" fitToHeight="0" orientation="portrait" r:id="rId5"/>
  <headerFooter>
    <oddFooter>&amp;RСтраница &amp;P</oddFooter>
  </headerFooter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прилож_1_КРП - Дефектная ведом</vt:lpstr>
      <vt:lpstr>'прилож_1_КРП - Дефектная ведом'!Заголовки_для_печати</vt:lpstr>
      <vt:lpstr>'прилож_1_КРП - Дефектная ведом'!Область_печати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Антон Андреевич</dc:creator>
  <cp:lastModifiedBy>Петроченко Татьяна Александровна</cp:lastModifiedBy>
  <cp:lastPrinted>2022-06-29T10:51:50Z</cp:lastPrinted>
  <dcterms:created xsi:type="dcterms:W3CDTF">2020-09-30T08:50:27Z</dcterms:created>
  <dcterms:modified xsi:type="dcterms:W3CDTF">2024-10-16T03:43:25Z</dcterms:modified>
</cp:coreProperties>
</file>